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U:\1. PROCESSOS - ACOMPANHAMENTO\2024\5. Proc. 0005112024 - PE SRP RETROESC GRR\PUBLICAÇÃO\"/>
    </mc:Choice>
  </mc:AlternateContent>
  <xr:revisionPtr revIDLastSave="0" documentId="8_{FAB608C2-1983-4BF2-A11E-CA5068E7366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MODELO PARA PREENCHIMENTO" sheetId="17" r:id="rId1"/>
    <sheet name="RESUMO LICITAÇÃO" sheetId="15" r:id="rId2"/>
    <sheet name="cRONOGRAMA FISICO" sheetId="16" r:id="rId3"/>
  </sheets>
  <externalReferences>
    <externalReference r:id="rId4"/>
  </externalReferences>
  <definedNames>
    <definedName name="__IV100500">'[1]MANCHA 20- NORTE'!#REF!</definedName>
    <definedName name="__IV65617">'[1]MANCHA 20- NORTE'!#REF!</definedName>
    <definedName name="__IV65999">'[1]MANCHA 20- NORTE'!#REF!</definedName>
    <definedName name="__IV66000">'[1]MANCHA 20- NORTE'!#REF!</definedName>
    <definedName name="__IV67021">'[1]MANCHA 20- NORTE'!#REF!</definedName>
    <definedName name="__IV67022">'[1]MANCHA 20- NORTE'!#REF!</definedName>
    <definedName name="__IV69999">'[1]MANCHA 20- NORTE'!#REF!</definedName>
    <definedName name="__IV99999">'[1]MANCHA 20- NORTE'!#REF!</definedName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IV100500">#REF!</definedName>
    <definedName name="_IV65617">#REF!</definedName>
    <definedName name="_IV65999">#REF!</definedName>
    <definedName name="_IV66000">#REF!</definedName>
    <definedName name="_IV67021">#REF!</definedName>
    <definedName name="_IV67022">#REF!</definedName>
    <definedName name="_IV69999">#REF!</definedName>
    <definedName name="_IV99999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NA()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NA()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NA()</definedName>
    <definedName name="apc_8">NA()</definedName>
    <definedName name="apmfs">#REF!</definedName>
    <definedName name="are">#REF!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NA()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NA()</definedName>
    <definedName name="caba1_0_8">NA()</definedName>
    <definedName name="caba4">NA()</definedName>
    <definedName name="caba4_8">NA()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AT_8">NA()</definedName>
    <definedName name="desm">#REF!</definedName>
    <definedName name="DIE">#REF!</definedName>
    <definedName name="DIF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NA()</definedName>
    <definedName name="graf_8">NA()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1_8">NA()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NA()</definedName>
    <definedName name="mour_8">NA()</definedName>
    <definedName name="mpm2.5">#REF!</definedName>
    <definedName name="msv">#REF!</definedName>
    <definedName name="niv">#REF!</definedName>
    <definedName name="nome">NA()</definedName>
    <definedName name="nome_8">NA()</definedName>
    <definedName name="odi">#REF!</definedName>
    <definedName name="ofc">NA()</definedName>
    <definedName name="ofc_8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8">NA()</definedName>
    <definedName name="prf">#REF!</definedName>
    <definedName name="prg">#REF!</definedName>
    <definedName name="PROJ">#REF!</definedName>
    <definedName name="prtm">#REF!</definedName>
    <definedName name="ptc7_8">NA()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ed">#REF!</definedName>
    <definedName name="ter">#REF!</definedName>
    <definedName name="tes">#REF!</definedName>
    <definedName name="tic">NA()</definedName>
    <definedName name="tic_8">NA()</definedName>
    <definedName name="TID">#REF!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5" l="1"/>
  <c r="C5" i="15" l="1"/>
</calcChain>
</file>

<file path=xl/sharedStrings.xml><?xml version="1.0" encoding="utf-8"?>
<sst xmlns="http://schemas.openxmlformats.org/spreadsheetml/2006/main" count="40" uniqueCount="35">
  <si>
    <t>EQUIPAMENTO</t>
  </si>
  <si>
    <t>CONDIÇÃO DE PARTICIPAÇÃO</t>
  </si>
  <si>
    <t>AMPLA CONCORRÊNCIA</t>
  </si>
  <si>
    <t>CATMAT</t>
  </si>
  <si>
    <t>VALOR TOTAL (R$)</t>
  </si>
  <si>
    <t>OBS: O CATMAT não condiz detalhadamente aos itens a serem adquiridos, devendo-se seguir as especificações constantes neste Termo de Referência</t>
  </si>
  <si>
    <t>TOTAL</t>
  </si>
  <si>
    <t>ITEM</t>
  </si>
  <si>
    <t>1.</t>
  </si>
  <si>
    <t>ANEXO II - ESPECIFICAÇÕES, QUANTITATIVOS E PREÇOS DE REFERÊNCIA - RETROESCAVADEIRAS</t>
  </si>
  <si>
    <t>QUANT.(un)</t>
  </si>
  <si>
    <t>VALOR
MÁXIMO UNITÁRIO
ACEITÁVEL  (R$)</t>
  </si>
  <si>
    <t>60 dias</t>
  </si>
  <si>
    <t>90 dias</t>
  </si>
  <si>
    <t>120 dias</t>
  </si>
  <si>
    <t>150 dias</t>
  </si>
  <si>
    <t>180 dias</t>
  </si>
  <si>
    <t>Valor Unitário Proposto (R$)</t>
  </si>
  <si>
    <t>Quantidade Ofertada</t>
  </si>
  <si>
    <t>ESPECIFICAÇÃO DO EQUIPAMENTO DA PROPOSTA</t>
  </si>
  <si>
    <t>Retroescavadeira sobre rodas, ...</t>
  </si>
  <si>
    <t>ANEXO IV - QUADRO MODELO DA PROPOSTA</t>
  </si>
  <si>
    <t>240 dias</t>
  </si>
  <si>
    <t>INÍCIO</t>
  </si>
  <si>
    <t>30 dias</t>
  </si>
  <si>
    <t>210 dias</t>
  </si>
  <si>
    <t xml:space="preserve">Assinatura do Contrato </t>
  </si>
  <si>
    <t>Emissão de Ordem de Fornecimento</t>
  </si>
  <si>
    <t>1ª Etapa de fornecimento (90 dias): No mínimo 20% da quantidade especificada na Ordem de Fornecimento</t>
  </si>
  <si>
    <t>2ª Etapa de fornecimento (150 dias): o somatório acumulado deverá atingir, no mínimo, 50% da quantidade especificada na Ordem de Fornecimento</t>
  </si>
  <si>
    <t>3ª Etapa de fornecimento (180 dias): O somatório acumulado deverá atingir 100% da quantidade especificada na Ordem de Fornecimento</t>
  </si>
  <si>
    <t>Pagamento da Nota Fiscal</t>
  </si>
  <si>
    <t>Emissão do TEF</t>
  </si>
  <si>
    <t>Retroescavadeira sobre rodas, tração 4x4, motor diesel, novo, ano de fabricação corrente, cabine fechada ROPS/FOPS com ar condicionado, equipada com motor diesel com potência bruta (nominal) de no mínimo 85 hp ou unidade equivalente, declarado pelo fabricante, capacidade mínima da caçamba carregadeira 0,75 m³ e capacidade mínima da concha de 0,17 m³, peso operacional mínimo de 6.500 kg, com profundidade de escavação mínima de 4,2 metros, certificado EPA Tier III//MAR-I, abastecido com o tanque de combustível cheio. Garantia mínima de 12 meses, contada a partir do recebimento definitivo do bem, atestado pelo fiscal com todos os equipamentos e acessórios exigidos pelo Código Brasileiro de Trânsito. A marca ofertada deverá possuir Assistência Técnica Autorizada ou terceirizada/certificada no estado de entrega da máquina. Logomarca da Codevasf em local visível, conforme termo de referência. Deverá ser realizada entrega técnica.</t>
  </si>
  <si>
    <t>ANEXO VII - CRONOGRAMA FÍSICO CONTRATUAL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</si>
</sst>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&quot;R$&quot;#,##0.00"/>
  </numFmts>
  <fonts count="9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2" fillId="0" borderId="0" applyFill="0" applyBorder="0" applyAlignment="0" applyProtection="0"/>
  </cellStyleXfs>
  <cellXfs count="49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3" borderId="5" xfId="0" applyFont="1" applyFill="1" applyBorder="1"/>
    <xf numFmtId="0" fontId="3" fillId="3" borderId="7" xfId="0" applyFont="1" applyFill="1" applyBorder="1"/>
    <xf numFmtId="0" fontId="7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wrapText="1"/>
    </xf>
    <xf numFmtId="0" fontId="7" fillId="0" borderId="14" xfId="0" applyFont="1" applyBorder="1" applyAlignment="1">
      <alignment horizontal="center" vertical="center"/>
    </xf>
    <xf numFmtId="0" fontId="0" fillId="0" borderId="9" xfId="0" applyBorder="1"/>
    <xf numFmtId="0" fontId="5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 wrapText="1"/>
    </xf>
    <xf numFmtId="0" fontId="1" fillId="4" borderId="10" xfId="0" applyFont="1" applyFill="1" applyBorder="1"/>
    <xf numFmtId="0" fontId="8" fillId="0" borderId="10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0" fillId="0" borderId="0" xfId="0" applyBorder="1"/>
    <xf numFmtId="0" fontId="8" fillId="0" borderId="0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165" fontId="3" fillId="3" borderId="6" xfId="0" applyNumberFormat="1" applyFont="1" applyFill="1" applyBorder="1" applyAlignment="1">
      <alignment horizontal="right"/>
    </xf>
    <xf numFmtId="165" fontId="3" fillId="3" borderId="5" xfId="0" applyNumberFormat="1" applyFont="1" applyFill="1" applyBorder="1" applyAlignment="1">
      <alignment horizontal="right"/>
    </xf>
    <xf numFmtId="165" fontId="3" fillId="3" borderId="7" xfId="0" applyNumberFormat="1" applyFont="1" applyFill="1" applyBorder="1" applyAlignment="1">
      <alignment horizontal="right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E000000}"/>
    <cellStyle name="Vírgula 2" xfId="2" xr:uid="{00000000-0005-0000-0000-000032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209561\UDT\JAILTON\PROJETEC\PONTAL%20-%20Parcelamento\Dado%20de%20Entrada\Projeto_Executivo\AreaNorte\Volume%201%20-%20Relatorio%20Final%20de%20Projeto\Quantitativos\Orcamento%20PN%20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s SPO"/>
      <sheetName val="RESUMO-GERAL"/>
      <sheetName val="RESUMO-M20"/>
      <sheetName val="RESUMO-M23"/>
      <sheetName val="MANCHA 20- NORTE"/>
      <sheetName val="MANCHA 23- NOR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A00E-38F9-4C27-85EA-34DD6EA93D7A}">
  <dimension ref="A3:E6"/>
  <sheetViews>
    <sheetView topLeftCell="A2" workbookViewId="0">
      <selection activeCell="D9" sqref="D9"/>
    </sheetView>
  </sheetViews>
  <sheetFormatPr defaultRowHeight="15"/>
  <cols>
    <col min="1" max="1" width="7.5703125" customWidth="1"/>
    <col min="2" max="2" width="43" customWidth="1"/>
    <col min="4" max="4" width="12.28515625" customWidth="1"/>
    <col min="5" max="5" width="10.85546875" customWidth="1"/>
  </cols>
  <sheetData>
    <row r="3" spans="1:5" ht="26.25" customHeight="1">
      <c r="A3" s="33" t="s">
        <v>21</v>
      </c>
      <c r="B3" s="33"/>
      <c r="C3" s="33"/>
      <c r="D3" s="33"/>
      <c r="E3" s="33"/>
    </row>
    <row r="4" spans="1:5" ht="25.5">
      <c r="A4" s="3" t="s">
        <v>7</v>
      </c>
      <c r="B4" s="3" t="s">
        <v>19</v>
      </c>
      <c r="C4" s="3" t="s">
        <v>3</v>
      </c>
      <c r="D4" s="3" t="s">
        <v>17</v>
      </c>
      <c r="E4" s="3" t="s">
        <v>18</v>
      </c>
    </row>
    <row r="5" spans="1:5" ht="36" customHeight="1">
      <c r="A5" s="2" t="s">
        <v>8</v>
      </c>
      <c r="B5" s="4" t="s">
        <v>20</v>
      </c>
      <c r="C5" s="1">
        <v>609885</v>
      </c>
      <c r="D5" s="5"/>
      <c r="E5" s="2">
        <v>40</v>
      </c>
    </row>
    <row r="6" spans="1:5">
      <c r="A6" s="8" t="s">
        <v>6</v>
      </c>
      <c r="B6" s="9"/>
      <c r="C6" s="34"/>
      <c r="D6" s="34"/>
      <c r="E6" s="34"/>
    </row>
  </sheetData>
  <mergeCells count="2">
    <mergeCell ref="A3:E3"/>
    <mergeCell ref="C6:E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F8A9-3EA6-4ECD-A79F-53D90883E1F4}">
  <dimension ref="A1:G6"/>
  <sheetViews>
    <sheetView workbookViewId="0">
      <selection activeCell="E4" sqref="E4"/>
    </sheetView>
  </sheetViews>
  <sheetFormatPr defaultRowHeight="15"/>
  <cols>
    <col min="2" max="2" width="64.140625" customWidth="1"/>
    <col min="3" max="3" width="13.85546875" customWidth="1"/>
    <col min="4" max="4" width="9" customWidth="1"/>
    <col min="5" max="5" width="12.5703125" customWidth="1"/>
    <col min="6" max="6" width="6.5703125" customWidth="1"/>
    <col min="7" max="7" width="14.42578125" customWidth="1"/>
    <col min="8" max="8" width="13.5703125" customWidth="1"/>
    <col min="9" max="9" width="15" customWidth="1"/>
    <col min="10" max="10" width="12.85546875" customWidth="1"/>
    <col min="11" max="11" width="13.28515625" customWidth="1"/>
  </cols>
  <sheetData>
    <row r="1" spans="1:7">
      <c r="A1" s="7"/>
      <c r="B1" s="7"/>
      <c r="C1" s="7"/>
      <c r="D1" s="7"/>
      <c r="E1" s="7"/>
      <c r="F1" s="7"/>
      <c r="G1" s="7"/>
    </row>
    <row r="2" spans="1:7" ht="15" customHeight="1">
      <c r="A2" s="37" t="s">
        <v>9</v>
      </c>
      <c r="B2" s="38"/>
      <c r="C2" s="38"/>
      <c r="D2" s="38"/>
      <c r="E2" s="38"/>
      <c r="F2" s="38"/>
      <c r="G2" s="39"/>
    </row>
    <row r="3" spans="1:7" ht="66" customHeight="1">
      <c r="A3" s="3" t="s">
        <v>7</v>
      </c>
      <c r="B3" s="3" t="s">
        <v>0</v>
      </c>
      <c r="C3" s="3" t="s">
        <v>1</v>
      </c>
      <c r="D3" s="3" t="s">
        <v>3</v>
      </c>
      <c r="E3" s="3" t="s">
        <v>11</v>
      </c>
      <c r="F3" s="3" t="s">
        <v>10</v>
      </c>
      <c r="G3" s="3" t="s">
        <v>4</v>
      </c>
    </row>
    <row r="4" spans="1:7" ht="178.5">
      <c r="A4" s="2" t="s">
        <v>8</v>
      </c>
      <c r="B4" s="4" t="s">
        <v>33</v>
      </c>
      <c r="C4" s="1" t="s">
        <v>2</v>
      </c>
      <c r="D4" s="1">
        <v>609885</v>
      </c>
      <c r="E4" s="5">
        <v>420812.79999999999</v>
      </c>
      <c r="F4" s="2">
        <v>40</v>
      </c>
      <c r="G4" s="6">
        <f>ROUND(F4*E4,2)</f>
        <v>16832512</v>
      </c>
    </row>
    <row r="5" spans="1:7">
      <c r="A5" s="8" t="s">
        <v>6</v>
      </c>
      <c r="B5" s="9"/>
      <c r="C5" s="35">
        <f>SUM(G4:G4)</f>
        <v>16832512</v>
      </c>
      <c r="D5" s="34"/>
      <c r="E5" s="34"/>
      <c r="F5" s="34"/>
      <c r="G5" s="36"/>
    </row>
    <row r="6" spans="1:7" ht="17.25" customHeight="1">
      <c r="A6" s="40" t="s">
        <v>5</v>
      </c>
      <c r="B6" s="41"/>
      <c r="C6" s="41"/>
      <c r="D6" s="41"/>
      <c r="E6" s="41"/>
      <c r="F6" s="41"/>
      <c r="G6" s="42"/>
    </row>
  </sheetData>
  <mergeCells count="3">
    <mergeCell ref="C5:G5"/>
    <mergeCell ref="A2:G2"/>
    <mergeCell ref="A6:G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AFE0-7AB0-4CE4-A896-61C7288BAC5C}">
  <dimension ref="A1:L8"/>
  <sheetViews>
    <sheetView tabSelected="1" workbookViewId="0">
      <selection activeCell="F3" sqref="F3"/>
    </sheetView>
  </sheetViews>
  <sheetFormatPr defaultRowHeight="15"/>
  <cols>
    <col min="1" max="2" width="13.7109375" customWidth="1"/>
    <col min="3" max="3" width="12.42578125" customWidth="1"/>
    <col min="4" max="4" width="11.85546875" customWidth="1"/>
    <col min="5" max="6" width="12.5703125" customWidth="1"/>
    <col min="7" max="7" width="13.85546875" customWidth="1"/>
    <col min="8" max="8" width="10" customWidth="1"/>
    <col min="9" max="9" width="8.42578125" customWidth="1"/>
    <col min="10" max="10" width="13" customWidth="1"/>
  </cols>
  <sheetData>
    <row r="1" spans="1:12" ht="15.75" thickBot="1">
      <c r="A1" s="46" t="s">
        <v>34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8"/>
    </row>
    <row r="2" spans="1:12" ht="15.75" thickBot="1">
      <c r="A2" s="23" t="s">
        <v>23</v>
      </c>
      <c r="B2" s="24" t="s">
        <v>24</v>
      </c>
      <c r="C2" s="24" t="s">
        <v>12</v>
      </c>
      <c r="D2" s="24" t="s">
        <v>13</v>
      </c>
      <c r="E2" s="24" t="s">
        <v>14</v>
      </c>
      <c r="F2" s="24" t="s">
        <v>15</v>
      </c>
      <c r="G2" s="24" t="s">
        <v>16</v>
      </c>
      <c r="H2" s="24" t="s">
        <v>25</v>
      </c>
      <c r="I2" s="24" t="s">
        <v>22</v>
      </c>
      <c r="J2" s="25">
        <v>270</v>
      </c>
      <c r="K2" s="25">
        <v>300</v>
      </c>
      <c r="L2" s="25">
        <v>330</v>
      </c>
    </row>
    <row r="3" spans="1:12" ht="35.25" customHeight="1" thickBot="1">
      <c r="A3" s="10" t="s">
        <v>26</v>
      </c>
      <c r="B3" s="43" t="s">
        <v>27</v>
      </c>
      <c r="C3" s="45"/>
      <c r="D3" s="11"/>
      <c r="E3" s="11"/>
      <c r="F3" s="11"/>
      <c r="G3" s="28"/>
      <c r="H3" s="28"/>
      <c r="I3" s="28"/>
      <c r="J3" s="29"/>
      <c r="K3" s="29"/>
      <c r="L3" s="13"/>
    </row>
    <row r="4" spans="1:12" ht="36" customHeight="1" thickBot="1">
      <c r="A4" s="20"/>
      <c r="B4" s="21"/>
      <c r="C4" s="22"/>
      <c r="D4" s="43" t="s">
        <v>28</v>
      </c>
      <c r="E4" s="44"/>
      <c r="F4" s="45"/>
      <c r="G4" s="14"/>
      <c r="H4" s="14"/>
      <c r="I4" s="28"/>
      <c r="J4" s="29"/>
      <c r="K4" s="29"/>
      <c r="L4" s="13"/>
    </row>
    <row r="5" spans="1:12" ht="33" customHeight="1" thickBot="1">
      <c r="A5" s="12"/>
      <c r="B5" s="18"/>
      <c r="C5" s="19"/>
      <c r="D5" s="43" t="s">
        <v>29</v>
      </c>
      <c r="E5" s="44"/>
      <c r="F5" s="44"/>
      <c r="G5" s="44"/>
      <c r="H5" s="45"/>
      <c r="I5" s="11"/>
      <c r="J5" s="29"/>
      <c r="K5" s="29"/>
      <c r="L5" s="13"/>
    </row>
    <row r="6" spans="1:12" ht="33.75" customHeight="1" thickBot="1">
      <c r="A6" s="12"/>
      <c r="B6" s="18"/>
      <c r="C6" s="19"/>
      <c r="D6" s="43" t="s">
        <v>30</v>
      </c>
      <c r="E6" s="44"/>
      <c r="F6" s="44"/>
      <c r="G6" s="44"/>
      <c r="H6" s="44"/>
      <c r="I6" s="45"/>
      <c r="J6" s="29"/>
      <c r="K6" s="29"/>
      <c r="L6" s="13"/>
    </row>
    <row r="7" spans="1:12" ht="32.25" customHeight="1" thickBot="1">
      <c r="A7" s="15"/>
      <c r="B7" s="28"/>
      <c r="C7" s="28"/>
      <c r="D7" s="28"/>
      <c r="E7" s="28"/>
      <c r="F7" s="28"/>
      <c r="G7" s="28"/>
      <c r="H7" s="28"/>
      <c r="I7" s="28"/>
      <c r="J7" s="26" t="s">
        <v>31</v>
      </c>
      <c r="K7" s="30"/>
      <c r="L7" s="31"/>
    </row>
    <row r="8" spans="1:12" ht="36.75" customHeight="1" thickBot="1">
      <c r="A8" s="16"/>
      <c r="B8" s="17"/>
      <c r="C8" s="17"/>
      <c r="D8" s="17"/>
      <c r="E8" s="17"/>
      <c r="F8" s="17"/>
      <c r="G8" s="17"/>
      <c r="H8" s="17"/>
      <c r="I8" s="17"/>
      <c r="J8" s="32"/>
      <c r="K8" s="27" t="s">
        <v>32</v>
      </c>
      <c r="L8" s="26" t="s">
        <v>32</v>
      </c>
    </row>
  </sheetData>
  <mergeCells count="5">
    <mergeCell ref="D6:I6"/>
    <mergeCell ref="A1:L1"/>
    <mergeCell ref="B3:C3"/>
    <mergeCell ref="D4:F4"/>
    <mergeCell ref="D5:H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MODELO PARA PREENCHIMENTO</vt:lpstr>
      <vt:lpstr>RESUMO LICITAÇÃO</vt:lpstr>
      <vt:lpstr>cRONOGRAMA FISICO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Soares Rebelo</dc:creator>
  <cp:lastModifiedBy>Paulo Roberto Correia Lima</cp:lastModifiedBy>
  <cp:lastPrinted>2024-06-21T07:40:34Z</cp:lastPrinted>
  <dcterms:created xsi:type="dcterms:W3CDTF">2022-06-30T14:03:00Z</dcterms:created>
  <dcterms:modified xsi:type="dcterms:W3CDTF">2024-10-09T14:16:54Z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2518DB0ED70F4626B32D116DCD26E47C</vt:lpwstr>
  </property>
  <property fmtid="{D5CDD505-2E9C-101B-9397-08002B2CF9AE}" pid="3" name="KSOProductBuildVer">
    <vt:lpwstr>1046-11.2.0.11254</vt:lpwstr>
  </property>
</Properties>
</file>